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03c2ece3af44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集計" sheetId="1" r:id="R23866a4640be4c9b"/>
    <x:sheet xmlns:r="http://schemas.openxmlformats.org/officeDocument/2006/relationships" name="明細" sheetId="2" r:id="R254cb0d6ceac43e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yyyy-mm"/>
  </x:numFmts>
  <x:fonts count="6">
    <x:font>
      <x:sz val="11"/>
      <x:name val="Carlito"/>
    </x:font>
    <x:font>
      <x:sz val="11"/>
      <x:color rgb="FF1A1A2E"/>
      <x:name val="Arial"/>
    </x:font>
    <x:font>
      <x:b/>
      <x:sz val="16"/>
      <x:color rgb="FF1A1A2E"/>
      <x:name val="Arial"/>
    </x:font>
    <x:font>
      <x:i/>
      <x:sz val="11"/>
      <x:color rgb="FF526277"/>
      <x:name val="Arial"/>
    </x:font>
    <x:font>
      <x:b/>
      <x:sz val="11"/>
      <x:color rgb="FFFFFFFF"/>
      <x:name val="Arial"/>
    </x:font>
    <x:font>
      <x:b/>
      <x:sz val="11"/>
      <x:color rgb="FF1A1A2E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164E63"/>
      </x:patternFill>
    </x:fill>
    <x:fill>
      <x:patternFill patternType="solid">
        <x:fgColor rgb="FFFFF8DB"/>
      </x:patternFill>
    </x:fill>
  </x:fills>
  <x:borders count="1">
    <x:border/>
  </x:borders>
  <x:cellStyleXfs count="1">
    <x:xf numFmtId="0" fontId="0" fillId="0" borderId="0"/>
  </x:cellStyleXfs>
  <x:cellXfs count="17">
    <x:xf numFmtId="0" fontId="0" fillId="0" borderId="0" xfId="0"/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1" fillId="0" borderId="0" xfId="0" applyNumberFormat="1" applyFont="1" applyFill="1" applyBorder="1"/>
    <x:xf numFmtId="202" fontId="1" fillId="0" borderId="0" xfId="0" applyNumberFormat="1" applyFont="1" applyFill="1" applyBorder="1"/>
    <x:xf numFmtId="200" fontId="1" fillId="0" borderId="0" xfId="0" applyNumberFormat="1" applyFont="1" applyFill="1" applyBorder="1"/>
    <x:xf numFmtId="201" fontId="1" fillId="0" borderId="0" xfId="0" applyNumberFormat="1" applyFont="1" applyFill="1" applyBorder="1"/>
    <x:xf numFmtId="0" fontId="2" fillId="0" borderId="0" xfId="0" applyNumberFormat="1" applyFont="1" applyFill="1" applyBorder="1"/>
    <x:xf numFmtId="0" fontId="3" fillId="0" borderId="0" xfId="0" applyNumberFormat="1" applyFont="1" applyFill="1" applyBorder="1"/>
    <x:xf numFmtId="0" fontId="1" fillId="2" borderId="0" xfId="0" applyNumberFormat="1" applyFont="1" applyFill="1" applyBorder="1"/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center"/>
    </x:xf>
    <x:xf numFmtId="201" fontId="1" fillId="3" borderId="0" xfId="0" applyNumberFormat="1" applyFont="1" applyFill="1" applyBorder="1"/>
    <x:xf numFmtId="201" fontId="4" fillId="2" borderId="0" xfId="0" applyNumberFormat="1" applyFont="1" applyFill="1" applyBorder="1" applyAlignment="1">
      <x:alignment horizontal="center"/>
    </x:xf>
    <x:xf numFmtId="0" fontId="5" fillId="0" borderId="0" xfId="0" applyNumberFormat="1" applyFont="1" applyFill="1" applyBorder="1"/>
    <x:xf numFmtId="201" fontId="5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16e1b8a46dc4800" /><Relationship Type="http://schemas.openxmlformats.org/officeDocument/2006/relationships/theme" Target="/xl/theme/theme1.xml" Id="R161e451bb4784159" /><Relationship Type="http://schemas.openxmlformats.org/officeDocument/2006/relationships/sharedStrings" Target="/xl/sharedStrings.xml" Id="Rad965f0dd53e4143" /><Relationship Type="http://schemas.openxmlformats.org/officeDocument/2006/relationships/worksheet" Target="/xl/worksheets/sheet1.xml" Id="R23866a4640be4c9b" /><Relationship Type="http://schemas.openxmlformats.org/officeDocument/2006/relationships/worksheet" Target="/xl/worksheets/sheet2.xml" Id="R254cb0d6ceac43e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b44eb07e7da4c6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1200">
                <a:latin typeface="Arial"/>
                <a:ea typeface="Arial"/>
                <a:cs typeface="Arial"/>
              </a:rPr>
              <a:t>月別売上（円・返品控除後）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1200">
              <a:latin typeface="Arial"/>
              <a:ea typeface="Arial"/>
              <a:cs typeface="Arial"/>
            </a:defRPr>
          </a:pPr>
        </a:p>
      </c:txPr>
    </c:title>
    <c:plotArea>
      <c:lineChart>
        <c:grouping val="standard"/>
        <c:varyColors val="0"/>
        <c:ser>
          <c:idx val="0"/>
          <c:order val="0"/>
          <c:tx>
            <c:v>売上（円）</c:v>
          </c:tx>
          <c:spPr>
            <a:ln xmlns:a="http://schemas.openxmlformats.org/drawingml/2006/main" w="19050">
              <a:solidFill>
                <a:srgbClr val="0891B2"/>
              </a:solidFill>
              <a:prstDash val="solid"/>
            </a:ln>
          </c:spPr>
          <c:marker>
            <c:symbol val="none"/>
          </c:marker>
          <c:cat>
            <c:strRef>
              <c:f>'集計'!$J$29:$J$34</c:f>
              <c:strCache>
                <c:ptCount val="0"/>
              </c:strCache>
            </c:strRef>
          </c:cat>
          <c:val>
            <c:numRef>
              <c:f>'集計'!$K$29:$K$34</c:f>
              <c:numCache>
                <c:formatCode>#,##0</c:formatCode>
                <c:ptCount val="0"/>
              </c:numCache>
            </c:numRef>
          </c:val>
          <c:smooth val="0"/>
        </c:ser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900">
                <a:latin typeface="Arial"/>
                <a:ea typeface="Arial"/>
                <a:cs typeface="Arial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900">
                <a:latin typeface="Arial"/>
                <a:ea typeface="Arial"/>
                <a:cs typeface="Arial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4</xdr:col>
      <xdr:colOff>0</xdr:colOff>
      <xdr:row>5</xdr:row>
      <xdr:rowOff>0</xdr:rowOff>
    </xdr:from>
    <xdr:to>
      <xdr:col>12</xdr:col>
      <xdr:colOff>0</xdr:colOff>
      <xdr:row>24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b44eb07e7da4c6e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dcd5084a577d4de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14" hidden="0" customWidth="1"/>
    <x:col min="3" max="3" width="18" hidden="0" customWidth="1"/>
    <x:col min="4" max="4" width="3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</x:cols>
  <x:sheetData>
    <x:row r="1" ht="23" customHeight="1">
      <x:c r="A1" s="4"/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3" customHeight="1">
      <x:c r="A2" s="8" t="str">
        <x:v>CSV集計の練習（架空データ）</x:v>
      </x:c>
      <x:c r="B2" s="4"/>
      <x:c r="C2" s="4"/>
      <x:c r="D2" s="4"/>
      <x:c r="E2" s="4"/>
      <x:c r="F2" s="4"/>
      <x:c r="G2" s="4"/>
      <x:c r="H2" s="4"/>
      <x:c r="I2" s="4"/>
      <x:c r="J2" s="4"/>
      <x:c r="K2" s="4"/>
      <x:c r="L2" s="4"/>
    </x:row>
    <x:row r="3" ht="23" customHeight="1">
      <x:c r="A3" s="4"/>
      <x:c r="B3" s="4"/>
      <x:c r="C3" s="4"/>
      <x:c r="D3" s="4"/>
      <x:c r="E3" s="4"/>
      <x:c r="F3" s="4"/>
      <x:c r="G3" s="4"/>
      <x:c r="H3" s="4"/>
      <x:c r="I3" s="4"/>
      <x:c r="J3" s="4"/>
      <x:c r="K3" s="4"/>
      <x:c r="L3" s="4"/>
    </x:row>
    <x:row r="4" ht="23" customHeight="1">
      <x:c r="A4" s="9" t="str">
        <x:v>2026年1〜6月／返品を差し引いた売上（円）</x:v>
      </x:c>
      <x:c r="B4" s="4"/>
      <x:c r="C4" s="4"/>
      <x:c r="D4" s="4"/>
      <x:c r="E4" s="4"/>
      <x:c r="F4" s="4"/>
      <x:c r="G4" s="4"/>
      <x:c r="H4" s="4"/>
      <x:c r="I4" s="4"/>
      <x:c r="J4" s="4"/>
      <x:c r="K4" s="4"/>
      <x:c r="L4" s="4"/>
    </x:row>
    <x:row r="5" ht="23" customHeight="1">
      <x:c r="A5" s="4"/>
      <x:c r="B5" s="4"/>
      <x:c r="C5" s="4"/>
      <x:c r="D5" s="4"/>
      <x:c r="E5" s="4"/>
      <x:c r="F5" s="4"/>
      <x:c r="G5" s="4"/>
      <x:c r="H5" s="4"/>
      <x:c r="I5" s="4"/>
      <x:c r="J5" s="4"/>
      <x:c r="K5" s="4"/>
      <x:c r="L5" s="4"/>
    </x:row>
    <x:row r="6" ht="23" customHeight="1">
      <x:c r="A6" s="12" t="str">
        <x:v>月</x:v>
      </x:c>
      <x:c r="B6" s="12" t="str">
        <x:v>売上（円）</x:v>
      </x:c>
      <x:c r="C6" s="12" t="str">
        <x:v>翌月初日</x:v>
      </x:c>
      <x:c r="D6" s="4"/>
      <x:c r="E6" s="4"/>
      <x:c r="F6" s="4"/>
      <x:c r="G6" s="4"/>
      <x:c r="H6" s="4"/>
      <x:c r="I6" s="4"/>
      <x:c r="J6" s="4"/>
      <x:c r="K6" s="4"/>
      <x:c r="L6" s="4"/>
    </x:row>
    <x:row r="7" ht="23" customHeight="1">
      <x:c r="A7" s="5" t="n">
        <x:v>46023</x:v>
      </x:c>
      <x:c r="B7" s="7" t="n">
        <x:f>SUMIFS('明細'!$F$2:$F$20,'明細'!$B$2:$B$20,"&gt;="&amp;A7,'明細'!$B$2:$B$20,"&lt;"&amp;C7)</x:f>
        <x:v>14000</x:v>
      </x:c>
      <x:c r="C7" s="6" t="n">
        <x:v>46054</x:v>
      </x:c>
      <x:c r="D7" s="4"/>
      <x:c r="E7" s="4"/>
      <x:c r="F7" s="4"/>
      <x:c r="G7" s="4"/>
      <x:c r="H7" s="4"/>
      <x:c r="I7" s="4"/>
      <x:c r="J7" s="4"/>
      <x:c r="K7" s="4"/>
      <x:c r="L7" s="4"/>
    </x:row>
    <x:row r="8" ht="23" customHeight="1">
      <x:c r="A8" s="5" t="n">
        <x:v>46054</x:v>
      </x:c>
      <x:c r="B8" s="7" t="n">
        <x:f>SUMIFS('明細'!$F$2:$F$20,'明細'!$B$2:$B$20,"&gt;="&amp;A8,'明細'!$B$2:$B$20,"&lt;"&amp;C8)</x:f>
        <x:v>18000</x:v>
      </x:c>
      <x:c r="C8" s="6" t="n">
        <x:v>46082</x:v>
      </x:c>
      <x:c r="D8" s="4"/>
      <x:c r="E8" s="4"/>
      <x:c r="F8" s="4"/>
      <x:c r="G8" s="4"/>
      <x:c r="H8" s="4"/>
      <x:c r="I8" s="4"/>
      <x:c r="J8" s="4"/>
      <x:c r="K8" s="4"/>
      <x:c r="L8" s="4"/>
    </x:row>
    <x:row r="9" ht="23" customHeight="1">
      <x:c r="A9" s="5" t="n">
        <x:v>46082</x:v>
      </x:c>
      <x:c r="B9" s="7" t="n">
        <x:f>SUMIFS('明細'!$F$2:$F$20,'明細'!$B$2:$B$20,"&gt;="&amp;A9,'明細'!$B$2:$B$20,"&lt;"&amp;C9)</x:f>
        <x:v>22000</x:v>
      </x:c>
      <x:c r="C9" s="6" t="n">
        <x:v>46113</x:v>
      </x:c>
      <x:c r="D9" s="4"/>
      <x:c r="E9" s="4"/>
      <x:c r="F9" s="4"/>
      <x:c r="G9" s="4"/>
      <x:c r="H9" s="4"/>
      <x:c r="I9" s="4"/>
      <x:c r="J9" s="4"/>
      <x:c r="K9" s="4"/>
      <x:c r="L9" s="4"/>
    </x:row>
    <x:row r="10" ht="23" customHeight="1">
      <x:c r="A10" s="5" t="n">
        <x:v>46113</x:v>
      </x:c>
      <x:c r="B10" s="7" t="n">
        <x:f>SUMIFS('明細'!$F$2:$F$20,'明細'!$B$2:$B$20,"&gt;="&amp;A10,'明細'!$B$2:$B$20,"&lt;"&amp;C10)</x:f>
        <x:v>26000</x:v>
      </x:c>
      <x:c r="C10" s="6" t="n">
        <x:v>46143</x:v>
      </x:c>
      <x:c r="D10" s="4"/>
      <x:c r="E10" s="4"/>
      <x:c r="F10" s="4"/>
      <x:c r="G10" s="4"/>
      <x:c r="H10" s="4"/>
      <x:c r="I10" s="4"/>
      <x:c r="J10" s="4"/>
      <x:c r="K10" s="4"/>
      <x:c r="L10" s="4"/>
    </x:row>
    <x:row r="11" ht="23" customHeight="1">
      <x:c r="A11" s="5" t="n">
        <x:v>46143</x:v>
      </x:c>
      <x:c r="B11" s="7" t="n">
        <x:f>SUMIFS('明細'!$F$2:$F$20,'明細'!$B$2:$B$20,"&gt;="&amp;A11,'明細'!$B$2:$B$20,"&lt;"&amp;C11)</x:f>
        <x:v>30000</x:v>
      </x:c>
      <x:c r="C11" s="6" t="n">
        <x:v>46174</x:v>
      </x:c>
      <x:c r="D11" s="4"/>
      <x:c r="E11" s="4"/>
      <x:c r="F11" s="4"/>
      <x:c r="G11" s="4"/>
      <x:c r="H11" s="4"/>
      <x:c r="I11" s="4"/>
      <x:c r="J11" s="4"/>
      <x:c r="K11" s="4"/>
      <x:c r="L11" s="4"/>
    </x:row>
    <x:row r="12" ht="23" customHeight="1">
      <x:c r="A12" s="5" t="n">
        <x:v>46174</x:v>
      </x:c>
      <x:c r="B12" s="7" t="n">
        <x:f>SUMIFS('明細'!$F$2:$F$20,'明細'!$B$2:$B$20,"&gt;="&amp;A12,'明細'!$B$2:$B$20,"&lt;"&amp;C12)</x:f>
        <x:v>32000</x:v>
      </x:c>
      <x:c r="C12" s="6" t="n">
        <x:v>46204</x:v>
      </x:c>
      <x:c r="D12" s="4"/>
      <x:c r="E12" s="4"/>
      <x:c r="F12" s="4"/>
      <x:c r="G12" s="4"/>
      <x:c r="H12" s="4"/>
      <x:c r="I12" s="4"/>
      <x:c r="J12" s="4"/>
      <x:c r="K12" s="4"/>
      <x:c r="L12" s="4"/>
    </x:row>
    <x:row r="13" ht="23" customHeight="1">
      <x:c r="A13" s="15" t="str">
        <x:v>合計</x:v>
      </x:c>
      <x:c r="B13" s="16" t="n">
        <x:f>SUM(B7:B12)</x:f>
        <x:v>142000</x:v>
      </x:c>
      <x:c r="C13" s="4"/>
      <x:c r="D13" s="4"/>
      <x:c r="E13" s="4"/>
      <x:c r="F13" s="4"/>
      <x:c r="G13" s="4"/>
      <x:c r="H13" s="4"/>
      <x:c r="I13" s="4"/>
      <x:c r="J13" s="4"/>
      <x:c r="K13" s="4"/>
      <x:c r="L13" s="4"/>
    </x:row>
    <x:row r="14" ht="23" customHeight="1">
      <x:c r="A14" s="4"/>
      <x:c r="B14" s="7"/>
      <x:c r="C14" s="4"/>
      <x:c r="D14" s="4"/>
      <x:c r="E14" s="4"/>
      <x:c r="F14" s="4"/>
      <x:c r="G14" s="4"/>
      <x:c r="H14" s="4"/>
      <x:c r="I14" s="4"/>
      <x:c r="J14" s="4"/>
      <x:c r="K14" s="4"/>
      <x:c r="L14" s="4"/>
    </x:row>
    <x:row r="15" ht="23" customHeight="1">
      <x:c r="A15" s="4"/>
      <x:c r="B15" s="7"/>
      <x:c r="C15" s="4"/>
      <x:c r="D15" s="4"/>
      <x:c r="E15" s="4"/>
      <x:c r="F15" s="4"/>
      <x:c r="G15" s="4"/>
      <x:c r="H15" s="4"/>
      <x:c r="I15" s="4"/>
      <x:c r="J15" s="4"/>
      <x:c r="K15" s="4"/>
      <x:c r="L15" s="4"/>
    </x:row>
    <x:row r="16" ht="23" customHeight="1">
      <x:c r="A16" s="12" t="str">
        <x:v>商品</x:v>
      </x:c>
      <x:c r="B16" s="14" t="str">
        <x:v>売上（円）</x:v>
      </x:c>
      <x:c r="C16" s="4"/>
      <x:c r="D16" s="4"/>
      <x:c r="E16" s="4"/>
      <x:c r="F16" s="4"/>
      <x:c r="G16" s="4"/>
      <x:c r="H16" s="4"/>
      <x:c r="I16" s="4"/>
      <x:c r="J16" s="4"/>
      <x:c r="K16" s="4"/>
      <x:c r="L16" s="4"/>
    </x:row>
    <x:row r="17" ht="23" customHeight="1">
      <x:c r="A17" s="4" t="str">
        <x:v>書籍</x:v>
      </x:c>
      <x:c r="B17" s="7" t="n">
        <x:f>SUMIFS('明細'!$F$2:$F$20,'明細'!$C$2:$C$20,A17)</x:f>
        <x:v>76000</x:v>
      </x:c>
      <x:c r="C17" s="4"/>
      <x:c r="D17" s="4"/>
      <x:c r="E17" s="4"/>
      <x:c r="F17" s="4"/>
      <x:c r="G17" s="4"/>
      <x:c r="H17" s="4"/>
      <x:c r="I17" s="4"/>
      <x:c r="J17" s="4"/>
      <x:c r="K17" s="4"/>
      <x:c r="L17" s="4"/>
    </x:row>
    <x:row r="18" ht="23" customHeight="1">
      <x:c r="A18" s="4" t="str">
        <x:v>学習ノート</x:v>
      </x:c>
      <x:c r="B18" s="7" t="n">
        <x:f>SUMIFS('明細'!$F$2:$F$20,'明細'!$C$2:$C$20,A18)</x:f>
        <x:v>33000</x:v>
      </x:c>
      <x:c r="C18" s="4"/>
      <x:c r="D18" s="4"/>
      <x:c r="E18" s="4"/>
      <x:c r="F18" s="4"/>
      <x:c r="G18" s="4"/>
      <x:c r="H18" s="4"/>
      <x:c r="I18" s="4"/>
      <x:c r="J18" s="4"/>
      <x:c r="K18" s="4"/>
      <x:c r="L18" s="4"/>
    </x:row>
    <x:row r="19" ht="23" customHeight="1">
      <x:c r="A19" s="4" t="str">
        <x:v>テンプレート</x:v>
      </x:c>
      <x:c r="B19" s="7" t="n">
        <x:f>SUMIFS('明細'!$F$2:$F$20,'明細'!$C$2:$C$20,A19)</x:f>
        <x:v>33000</x:v>
      </x:c>
      <x:c r="C19" s="4"/>
      <x:c r="D19" s="4"/>
      <x:c r="E19" s="4"/>
      <x:c r="F19" s="4"/>
      <x:c r="G19" s="4"/>
      <x:c r="H19" s="4"/>
      <x:c r="I19" s="4"/>
      <x:c r="J19" s="4"/>
      <x:c r="K19" s="4"/>
      <x:c r="L19" s="4"/>
    </x:row>
    <x:row r="20" ht="23" customHeight="1">
      <x:c r="A20" s="15" t="str">
        <x:v>合計</x:v>
      </x:c>
      <x:c r="B20" s="16" t="n">
        <x:f>SUM(B17:B19)</x:f>
        <x:v>142000</x:v>
      </x:c>
      <x:c r="C20" s="4"/>
      <x:c r="D20" s="4"/>
      <x:c r="E20" s="4"/>
      <x:c r="F20" s="4"/>
      <x:c r="G20" s="4"/>
      <x:c r="H20" s="4"/>
      <x:c r="I20" s="4"/>
      <x:c r="J20" s="4"/>
      <x:c r="K20" s="4"/>
      <x:c r="L20" s="4"/>
    </x:row>
    <x:row r="21" ht="23" customHeight="1">
      <x:c r="A21" s="4"/>
      <x:c r="B21" s="7"/>
      <x:c r="C21" s="4"/>
      <x:c r="D21" s="4"/>
      <x:c r="E21" s="4"/>
      <x:c r="F21" s="4"/>
      <x:c r="G21" s="4"/>
      <x:c r="H21" s="4"/>
      <x:c r="I21" s="4"/>
      <x:c r="J21" s="4"/>
      <x:c r="K21" s="4"/>
      <x:c r="L21" s="4"/>
    </x:row>
    <x:row r="22" ht="23" customHeight="1">
      <x:c r="A22" s="4"/>
      <x:c r="B22" s="7"/>
      <x:c r="C22" s="4"/>
      <x:c r="D22" s="4"/>
      <x:c r="E22" s="4"/>
      <x:c r="F22" s="4"/>
      <x:c r="G22" s="4"/>
      <x:c r="H22" s="4"/>
      <x:c r="I22" s="4"/>
      <x:c r="J22" s="4"/>
      <x:c r="K22" s="4"/>
      <x:c r="L22" s="4"/>
    </x:row>
    <x:row r="23" ht="23" customHeight="1">
      <x:c r="A23" s="4" t="str">
        <x:v>元明細との差（円）</x:v>
      </x:c>
      <x:c r="B23" s="7" t="n">
        <x:f>B13-SUM('明細'!F2:F20)</x:f>
        <x:v>0</x:v>
      </x:c>
      <x:c r="C23" s="4"/>
      <x:c r="D23" s="4"/>
      <x:c r="E23" s="4"/>
      <x:c r="F23" s="4"/>
      <x:c r="G23" s="4"/>
      <x:c r="H23" s="4"/>
      <x:c r="I23" s="4"/>
      <x:c r="J23" s="4"/>
      <x:c r="K23" s="4"/>
      <x:c r="L23" s="4"/>
    </x:row>
    <x:row r="24" ht="23" customHeight="1">
      <x:c r="A24" s="4" t="str">
        <x:v>商品別との差（円）</x:v>
      </x:c>
      <x:c r="B24" s="7" t="n">
        <x:f>B13-B20</x:f>
        <x:v>0</x:v>
      </x:c>
      <x:c r="C24" s="4"/>
      <x:c r="D24" s="4"/>
      <x:c r="E24" s="4"/>
      <x:c r="F24" s="4"/>
      <x:c r="G24" s="4"/>
      <x:c r="H24" s="4"/>
      <x:c r="I24" s="4"/>
      <x:c r="J24" s="4"/>
      <x:c r="K24" s="4"/>
      <x:c r="L24" s="4"/>
    </x:row>
    <x:row r="25" ht="23" customHeight="1">
      <x:c r="A25" s="4"/>
      <x:c r="B25" s="4"/>
      <x:c r="C25" s="4"/>
      <x:c r="D25" s="4"/>
      <x:c r="E25" s="4"/>
      <x:c r="F25" s="4"/>
      <x:c r="G25" s="4"/>
      <x:c r="H25" s="4"/>
      <x:c r="I25" s="4"/>
      <x:c r="J25" s="4"/>
      <x:c r="K25" s="4"/>
      <x:c r="L25" s="4"/>
    </x:row>
    <x:row r="26" ht="23" customHeight="1">
      <x:c r="A26" s="4" t="str">
        <x:v>入力は「明細」。集計は既存19行が対象。</x:v>
      </x:c>
      <x:c r="B26" s="4"/>
      <x:c r="C26" s="4"/>
      <x:c r="D26" s="4"/>
      <x:c r="E26" s="4"/>
      <x:c r="F26" s="4"/>
      <x:c r="G26" s="4"/>
      <x:c r="H26" s="4"/>
      <x:c r="I26" s="4"/>
      <x:c r="J26" s="4"/>
      <x:c r="K26" s="4"/>
      <x:c r="L26" s="4"/>
    </x:row>
    <x:row r="27" ht="23" customHeight="1">
      <x:c r="A27" s="4"/>
      <x:c r="B27" s="4"/>
      <x:c r="C27" s="4"/>
      <x:c r="D27" s="4"/>
      <x:c r="E27" s="4"/>
      <x:c r="F27" s="4"/>
      <x:c r="G27" s="4"/>
      <x:c r="H27" s="4"/>
      <x:c r="I27" s="4"/>
      <x:c r="J27" s="4"/>
      <x:c r="K27" s="4"/>
      <x:c r="L27" s="4"/>
    </x:row>
    <x:row r="28" ht="23" customHeight="1">
      <x:c r="A28" s="4"/>
      <x:c r="B28" s="4"/>
      <x:c r="C28" s="4"/>
      <x:c r="D28" s="4"/>
      <x:c r="E28" s="4"/>
      <x:c r="F28" s="4"/>
      <x:c r="G28" s="4"/>
      <x:c r="H28" s="4"/>
      <x:c r="I28" s="4"/>
      <x:c r="J28" s="12" t="str">
        <x:v>月</x:v>
      </x:c>
      <x:c r="K28" s="12" t="str">
        <x:v>売上（円）</x:v>
      </x:c>
      <x:c r="L28" s="4"/>
    </x:row>
    <x:row r="29" ht="23" customHeight="1">
      <x:c r="A29" s="4"/>
      <x:c r="B29" s="4"/>
      <x:c r="C29" s="4"/>
      <x:c r="D29" s="4"/>
      <x:c r="E29" s="4"/>
      <x:c r="F29" s="4"/>
      <x:c r="G29" s="4"/>
      <x:c r="H29" s="4"/>
      <x:c r="I29" s="4"/>
      <x:c r="J29" s="4" t="str">
        <x:f>TEXT(A7,"yyyy-mm")</x:f>
        <x:v>2026-01</x:v>
      </x:c>
      <x:c r="K29" s="4" t="n">
        <x:f>B7</x:f>
        <x:v>14000</x:v>
      </x:c>
      <x:c r="L29" s="4"/>
    </x:row>
    <x:row r="30" ht="23" customHeight="1">
      <x:c r="A30" s="4"/>
      <x:c r="B30" s="4"/>
      <x:c r="C30" s="4"/>
      <x:c r="D30" s="4"/>
      <x:c r="E30" s="4"/>
      <x:c r="F30" s="4"/>
      <x:c r="G30" s="4"/>
      <x:c r="H30" s="4"/>
      <x:c r="I30" s="4"/>
      <x:c r="J30" s="4" t="str">
        <x:f>TEXT(A8,"yyyy-mm")</x:f>
        <x:v>2026-02</x:v>
      </x:c>
      <x:c r="K30" s="4" t="n">
        <x:f>B8</x:f>
        <x:v>18000</x:v>
      </x:c>
      <x:c r="L30" s="4"/>
    </x:row>
    <x:row r="31" ht="23" customHeight="1">
      <x:c r="A31" s="4"/>
      <x:c r="B31" s="4"/>
      <x:c r="C31" s="4"/>
      <x:c r="D31" s="4"/>
      <x:c r="E31" s="4"/>
      <x:c r="F31" s="4"/>
      <x:c r="G31" s="4"/>
      <x:c r="H31" s="4"/>
      <x:c r="I31" s="4"/>
      <x:c r="J31" s="4" t="str">
        <x:f>TEXT(A9,"yyyy-mm")</x:f>
        <x:v>2026-03</x:v>
      </x:c>
      <x:c r="K31" s="4" t="n">
        <x:f>B9</x:f>
        <x:v>22000</x:v>
      </x:c>
      <x:c r="L31" s="4"/>
    </x:row>
    <x:row r="32" ht="23" customHeight="1">
      <x:c r="A32" s="4"/>
      <x:c r="B32" s="4"/>
      <x:c r="C32" s="4"/>
      <x:c r="D32" s="4"/>
      <x:c r="E32" s="4"/>
      <x:c r="F32" s="4"/>
      <x:c r="G32" s="4"/>
      <x:c r="H32" s="4"/>
      <x:c r="I32" s="4"/>
      <x:c r="J32" s="4" t="str">
        <x:f>TEXT(A10,"yyyy-mm")</x:f>
        <x:v>2026-04</x:v>
      </x:c>
      <x:c r="K32" s="4" t="n">
        <x:f>B10</x:f>
        <x:v>26000</x:v>
      </x:c>
      <x:c r="L32" s="4"/>
    </x:row>
    <x:row r="33" ht="23" customHeight="1">
      <x:c r="A33" s="4"/>
      <x:c r="B33" s="4"/>
      <x:c r="C33" s="4"/>
      <x:c r="D33" s="4"/>
      <x:c r="E33" s="4"/>
      <x:c r="F33" s="4"/>
      <x:c r="G33" s="4"/>
      <x:c r="H33" s="4"/>
      <x:c r="I33" s="4"/>
      <x:c r="J33" s="4" t="str">
        <x:f>TEXT(A11,"yyyy-mm")</x:f>
        <x:v>2026-05</x:v>
      </x:c>
      <x:c r="K33" s="4" t="n">
        <x:f>B11</x:f>
        <x:v>30000</x:v>
      </x:c>
      <x:c r="L33" s="4"/>
    </x:row>
    <x:row r="34" ht="23" customHeight="1">
      <x:c r="A34" s="4"/>
      <x:c r="B34" s="4"/>
      <x:c r="C34" s="4"/>
      <x:c r="D34" s="4"/>
      <x:c r="E34" s="4"/>
      <x:c r="F34" s="4"/>
      <x:c r="G34" s="4"/>
      <x:c r="H34" s="4"/>
      <x:c r="I34" s="4"/>
      <x:c r="J34" s="4" t="str">
        <x:f>TEXT(A12,"yyyy-mm")</x:f>
        <x:v>2026-06</x:v>
      </x:c>
      <x:c r="K34" s="4" t="n">
        <x:f>B12</x:f>
        <x:v>32000</x:v>
      </x:c>
      <x:c r="L34" s="4"/>
    </x:row>
  </x:sheetData>
  <x:pageMargins left="0.7" right="0.7" top="0.75" bottom="0.75" header="0.3" footer="0.3"/>
  <x:drawing xmlns:r="http://schemas.openxmlformats.org/officeDocument/2006/relationships" r:id="Rdcd5084a577d4def"/>
</x:worksheet>
</file>

<file path=xl/worksheets/sheet2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4" hidden="0" customWidth="1"/>
    <x:col min="2" max="2" width="17" hidden="0" customWidth="1"/>
    <x:col min="3" max="3" width="20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</x:cols>
  <x:sheetData>
    <x:row r="1" ht="23" customHeight="1">
      <x:c r="A1" s="12" t="str">
        <x:v>取引ID</x:v>
      </x:c>
      <x:c r="B1" s="12" t="str">
        <x:v>日付</x:v>
      </x:c>
      <x:c r="C1" s="12" t="str">
        <x:v>商品</x:v>
      </x:c>
      <x:c r="D1" s="12" t="str">
        <x:v>数量</x:v>
      </x:c>
      <x:c r="E1" s="12" t="str">
        <x:v>単価_円</x:v>
      </x:c>
      <x:c r="F1" s="12" t="str">
        <x:v>売上_円</x:v>
      </x:c>
      <x:c r="G1" s="4"/>
      <x:c r="H1" s="4"/>
      <x:c r="I1" s="4"/>
      <x:c r="J1" s="4"/>
      <x:c r="K1" s="4"/>
      <x:c r="L1" s="4"/>
    </x:row>
    <x:row r="2" ht="23" customHeight="1">
      <x:c r="A2" s="4" t="str">
        <x:v>T001</x:v>
      </x:c>
      <x:c r="B2" s="6" t="n">
        <x:v>46027</x:v>
      </x:c>
      <x:c r="C2" s="4" t="str">
        <x:v>書籍</x:v>
      </x:c>
      <x:c r="D2" s="13" t="n">
        <x:v>4</x:v>
      </x:c>
      <x:c r="E2" s="13" t="n">
        <x:v>2000</x:v>
      </x:c>
      <x:c r="F2" s="7" t="n">
        <x:f>D2*E2</x:f>
        <x:v>8000</x:v>
      </x:c>
      <x:c r="G2" s="4"/>
      <x:c r="H2" s="4" t="str">
        <x:v>出典：学びの館が作成した架空の教材データ</x:v>
      </x:c>
      <x:c r="I2" s="4"/>
      <x:c r="J2" s="4"/>
      <x:c r="K2" s="4"/>
      <x:c r="L2" s="4"/>
    </x:row>
    <x:row r="3" ht="23" customHeight="1">
      <x:c r="A3" s="4" t="str">
        <x:v>T002</x:v>
      </x:c>
      <x:c r="B3" s="6" t="n">
        <x:v>46037</x:v>
      </x:c>
      <x:c r="C3" s="4" t="str">
        <x:v>学習ノート</x:v>
      </x:c>
      <x:c r="D3" s="13" t="n">
        <x:v>6</x:v>
      </x:c>
      <x:c r="E3" s="13" t="n">
        <x:v>500</x:v>
      </x:c>
      <x:c r="F3" s="7" t="n">
        <x:f>D3*E3</x:f>
        <x:v>3000</x:v>
      </x:c>
      <x:c r="G3" s="4"/>
      <x:c r="H3" s="4"/>
      <x:c r="I3" s="4"/>
      <x:c r="J3" s="4"/>
      <x:c r="K3" s="4"/>
      <x:c r="L3" s="4"/>
    </x:row>
    <x:row r="4" ht="23" customHeight="1">
      <x:c r="A4" s="4" t="str">
        <x:v>T003</x:v>
      </x:c>
      <x:c r="B4" s="6" t="n">
        <x:v>46047</x:v>
      </x:c>
      <x:c r="C4" s="4" t="str">
        <x:v>テンプレート</x:v>
      </x:c>
      <x:c r="D4" s="13" t="n">
        <x:v>3</x:v>
      </x:c>
      <x:c r="E4" s="13" t="n">
        <x:v>1000</x:v>
      </x:c>
      <x:c r="F4" s="7" t="n">
        <x:f>D4*E4</x:f>
        <x:v>3000</x:v>
      </x:c>
      <x:c r="G4" s="4"/>
      <x:c r="H4" s="4" t="str">
        <x:v>2026年1〜6月／返品は返品日の負の数量で計上</x:v>
      </x:c>
      <x:c r="I4" s="4"/>
      <x:c r="J4" s="4"/>
      <x:c r="K4" s="4"/>
      <x:c r="L4" s="4"/>
    </x:row>
    <x:row r="5" ht="23" customHeight="1">
      <x:c r="A5" s="4" t="str">
        <x:v>T004</x:v>
      </x:c>
      <x:c r="B5" s="6" t="n">
        <x:v>46058</x:v>
      </x:c>
      <x:c r="C5" s="4" t="str">
        <x:v>書籍</x:v>
      </x:c>
      <x:c r="D5" s="13" t="n">
        <x:v>5</x:v>
      </x:c>
      <x:c r="E5" s="13" t="n">
        <x:v>2000</x:v>
      </x:c>
      <x:c r="F5" s="7" t="n">
        <x:f>D5*E5</x:f>
        <x:v>10000</x:v>
      </x:c>
      <x:c r="G5" s="4"/>
      <x:c r="H5" s="4"/>
      <x:c r="I5" s="4"/>
      <x:c r="J5" s="4"/>
      <x:c r="K5" s="4"/>
      <x:c r="L5" s="4"/>
    </x:row>
    <x:row r="6" ht="23" customHeight="1">
      <x:c r="A6" s="4" t="str">
        <x:v>T005</x:v>
      </x:c>
      <x:c r="B6" s="6" t="n">
        <x:v>46068</x:v>
      </x:c>
      <x:c r="C6" s="4" t="str">
        <x:v>学習ノート</x:v>
      </x:c>
      <x:c r="D6" s="13" t="n">
        <x:v>8</x:v>
      </x:c>
      <x:c r="E6" s="13" t="n">
        <x:v>500</x:v>
      </x:c>
      <x:c r="F6" s="7" t="n">
        <x:f>D6*E6</x:f>
        <x:v>4000</x:v>
      </x:c>
      <x:c r="G6" s="4"/>
      <x:c r="H6" s="4" t="str">
        <x:v>金額は教材上の円単位。税・送料・原価は対象外。</x:v>
      </x:c>
      <x:c r="I6" s="4"/>
      <x:c r="J6" s="4"/>
      <x:c r="K6" s="4"/>
      <x:c r="L6" s="4"/>
    </x:row>
    <x:row r="7" ht="23" customHeight="1">
      <x:c r="A7" s="4" t="str">
        <x:v>T006</x:v>
      </x:c>
      <x:c r="B7" s="6" t="n">
        <x:v>46078</x:v>
      </x:c>
      <x:c r="C7" s="4" t="str">
        <x:v>テンプレート</x:v>
      </x:c>
      <x:c r="D7" s="13" t="n">
        <x:v>4</x:v>
      </x:c>
      <x:c r="E7" s="13" t="n">
        <x:v>1000</x:v>
      </x:c>
      <x:c r="F7" s="7" t="n">
        <x:f>D7*E7</x:f>
        <x:v>4000</x:v>
      </x:c>
      <x:c r="G7" s="4"/>
      <x:c r="H7" s="4"/>
      <x:c r="I7" s="4"/>
      <x:c r="J7" s="4"/>
      <x:c r="K7" s="4"/>
      <x:c r="L7" s="4"/>
    </x:row>
    <x:row r="8" ht="23" customHeight="1">
      <x:c r="A8" s="4" t="str">
        <x:v>T007</x:v>
      </x:c>
      <x:c r="B8" s="6" t="n">
        <x:v>46086</x:v>
      </x:c>
      <x:c r="C8" s="4" t="str">
        <x:v>書籍</x:v>
      </x:c>
      <x:c r="D8" s="13" t="n">
        <x:v>6</x:v>
      </x:c>
      <x:c r="E8" s="13" t="n">
        <x:v>2000</x:v>
      </x:c>
      <x:c r="F8" s="7" t="n">
        <x:f>D8*E8</x:f>
        <x:v>12000</x:v>
      </x:c>
      <x:c r="G8" s="4"/>
      <x:c r="H8" s="4" t="str">
        <x:v>数量・単価を変更して、集計の変化を確認できます。</x:v>
      </x:c>
      <x:c r="I8" s="4"/>
      <x:c r="J8" s="4"/>
      <x:c r="K8" s="4"/>
      <x:c r="L8" s="4"/>
    </x:row>
    <x:row r="9" ht="23" customHeight="1">
      <x:c r="A9" s="4" t="str">
        <x:v>T008</x:v>
      </x:c>
      <x:c r="B9" s="6" t="n">
        <x:v>46096</x:v>
      </x:c>
      <x:c r="C9" s="4" t="str">
        <x:v>学習ノート</x:v>
      </x:c>
      <x:c r="D9" s="13" t="n">
        <x:v>10</x:v>
      </x:c>
      <x:c r="E9" s="13" t="n">
        <x:v>500</x:v>
      </x:c>
      <x:c r="F9" s="7" t="n">
        <x:f>D9*E9</x:f>
        <x:v>5000</x:v>
      </x:c>
      <x:c r="G9" s="4"/>
      <x:c r="H9" s="4"/>
      <x:c r="I9" s="4"/>
      <x:c r="J9" s="4"/>
      <x:c r="K9" s="4"/>
      <x:c r="L9" s="4"/>
    </x:row>
    <x:row r="10" ht="23" customHeight="1">
      <x:c r="A10" s="4" t="str">
        <x:v>T009</x:v>
      </x:c>
      <x:c r="B10" s="6" t="n">
        <x:v>46106</x:v>
      </x:c>
      <x:c r="C10" s="4" t="str">
        <x:v>テンプレート</x:v>
      </x:c>
      <x:c r="D10" s="13" t="n">
        <x:v>5</x:v>
      </x:c>
      <x:c r="E10" s="13" t="n">
        <x:v>1000</x:v>
      </x:c>
      <x:c r="F10" s="7" t="n">
        <x:f>D10*E10</x:f>
        <x:v>5000</x:v>
      </x:c>
      <x:c r="G10" s="4"/>
      <x:c r="H10" s="4" t="str">
        <x:v>行を増やす場合は数式と集計範囲を拡張してください。</x:v>
      </x:c>
      <x:c r="I10" s="4"/>
      <x:c r="J10" s="4"/>
      <x:c r="K10" s="4"/>
      <x:c r="L10" s="4"/>
    </x:row>
    <x:row r="11" ht="23" customHeight="1">
      <x:c r="A11" s="4" t="str">
        <x:v>T010</x:v>
      </x:c>
      <x:c r="B11" s="6" t="n">
        <x:v>46117</x:v>
      </x:c>
      <x:c r="C11" s="4" t="str">
        <x:v>書籍</x:v>
      </x:c>
      <x:c r="D11" s="13" t="n">
        <x:v>7</x:v>
      </x:c>
      <x:c r="E11" s="13" t="n">
        <x:v>2000</x:v>
      </x:c>
      <x:c r="F11" s="7" t="n">
        <x:f>D11*E11</x:f>
        <x:v>14000</x:v>
      </x:c>
      <x:c r="G11" s="4"/>
      <x:c r="H11" s="4"/>
      <x:c r="I11" s="4"/>
      <x:c r="J11" s="4"/>
      <x:c r="K11" s="4"/>
      <x:c r="L11" s="4"/>
    </x:row>
    <x:row r="12" ht="23" customHeight="1">
      <x:c r="A12" s="4" t="str">
        <x:v>T011</x:v>
      </x:c>
      <x:c r="B12" s="6" t="n">
        <x:v>46127</x:v>
      </x:c>
      <x:c r="C12" s="4" t="str">
        <x:v>学習ノート</x:v>
      </x:c>
      <x:c r="D12" s="13" t="n">
        <x:v>12</x:v>
      </x:c>
      <x:c r="E12" s="13" t="n">
        <x:v>500</x:v>
      </x:c>
      <x:c r="F12" s="7" t="n">
        <x:f>D12*E12</x:f>
        <x:v>6000</x:v>
      </x:c>
      <x:c r="G12" s="4"/>
      <x:c r="H12" s="4"/>
      <x:c r="I12" s="4"/>
      <x:c r="J12" s="4"/>
      <x:c r="K12" s="4"/>
      <x:c r="L12" s="4"/>
    </x:row>
    <x:row r="13" ht="23" customHeight="1">
      <x:c r="A13" s="4" t="str">
        <x:v>T012</x:v>
      </x:c>
      <x:c r="B13" s="6" t="n">
        <x:v>46137</x:v>
      </x:c>
      <x:c r="C13" s="4" t="str">
        <x:v>テンプレート</x:v>
      </x:c>
      <x:c r="D13" s="13" t="n">
        <x:v>6</x:v>
      </x:c>
      <x:c r="E13" s="13" t="n">
        <x:v>1000</x:v>
      </x:c>
      <x:c r="F13" s="7" t="n">
        <x:f>D13*E13</x:f>
        <x:v>6000</x:v>
      </x:c>
      <x:c r="G13" s="4"/>
      <x:c r="H13" s="4"/>
      <x:c r="I13" s="4"/>
      <x:c r="J13" s="4"/>
      <x:c r="K13" s="4"/>
      <x:c r="L13" s="4"/>
    </x:row>
    <x:row r="14" ht="23" customHeight="1">
      <x:c r="A14" s="4" t="str">
        <x:v>T013</x:v>
      </x:c>
      <x:c r="B14" s="6" t="n">
        <x:v>46147</x:v>
      </x:c>
      <x:c r="C14" s="4" t="str">
        <x:v>書籍</x:v>
      </x:c>
      <x:c r="D14" s="13" t="n">
        <x:v>8</x:v>
      </x:c>
      <x:c r="E14" s="13" t="n">
        <x:v>2000</x:v>
      </x:c>
      <x:c r="F14" s="7" t="n">
        <x:f>D14*E14</x:f>
        <x:v>16000</x:v>
      </x:c>
      <x:c r="G14" s="4"/>
      <x:c r="H14" s="4"/>
      <x:c r="I14" s="4"/>
      <x:c r="J14" s="4"/>
      <x:c r="K14" s="4"/>
      <x:c r="L14" s="4"/>
    </x:row>
    <x:row r="15" ht="23" customHeight="1">
      <x:c r="A15" s="4" t="str">
        <x:v>T014</x:v>
      </x:c>
      <x:c r="B15" s="6" t="n">
        <x:v>46157</x:v>
      </x:c>
      <x:c r="C15" s="4" t="str">
        <x:v>学習ノート</x:v>
      </x:c>
      <x:c r="D15" s="13" t="n">
        <x:v>14</x:v>
      </x:c>
      <x:c r="E15" s="13" t="n">
        <x:v>500</x:v>
      </x:c>
      <x:c r="F15" s="7" t="n">
        <x:f>D15*E15</x:f>
        <x:v>7000</x:v>
      </x:c>
      <x:c r="G15" s="4"/>
      <x:c r="H15" s="4"/>
      <x:c r="I15" s="4"/>
      <x:c r="J15" s="4"/>
      <x:c r="K15" s="4"/>
      <x:c r="L15" s="4"/>
    </x:row>
    <x:row r="16" ht="23" customHeight="1">
      <x:c r="A16" s="4" t="str">
        <x:v>T015</x:v>
      </x:c>
      <x:c r="B16" s="6" t="n">
        <x:v>46167</x:v>
      </x:c>
      <x:c r="C16" s="4" t="str">
        <x:v>テンプレート</x:v>
      </x:c>
      <x:c r="D16" s="13" t="n">
        <x:v>7</x:v>
      </x:c>
      <x:c r="E16" s="13" t="n">
        <x:v>1000</x:v>
      </x:c>
      <x:c r="F16" s="7" t="n">
        <x:f>D16*E16</x:f>
        <x:v>7000</x:v>
      </x:c>
      <x:c r="G16" s="4"/>
      <x:c r="H16" s="4"/>
      <x:c r="I16" s="4"/>
      <x:c r="J16" s="4"/>
      <x:c r="K16" s="4"/>
      <x:c r="L16" s="4"/>
    </x:row>
    <x:row r="17" ht="23" customHeight="1">
      <x:c r="A17" s="4" t="str">
        <x:v>T016</x:v>
      </x:c>
      <x:c r="B17" s="6" t="n">
        <x:v>46178</x:v>
      </x:c>
      <x:c r="C17" s="4" t="str">
        <x:v>書籍</x:v>
      </x:c>
      <x:c r="D17" s="13" t="n">
        <x:v>9</x:v>
      </x:c>
      <x:c r="E17" s="13" t="n">
        <x:v>2000</x:v>
      </x:c>
      <x:c r="F17" s="7" t="n">
        <x:f>D17*E17</x:f>
        <x:v>18000</x:v>
      </x:c>
      <x:c r="G17" s="4"/>
      <x:c r="H17" s="4"/>
      <x:c r="I17" s="4"/>
      <x:c r="J17" s="4"/>
      <x:c r="K17" s="4"/>
      <x:c r="L17" s="4"/>
    </x:row>
    <x:row r="18" ht="23" customHeight="1">
      <x:c r="A18" s="4" t="str">
        <x:v>T017</x:v>
      </x:c>
      <x:c r="B18" s="6" t="n">
        <x:v>46188</x:v>
      </x:c>
      <x:c r="C18" s="4" t="str">
        <x:v>学習ノート</x:v>
      </x:c>
      <x:c r="D18" s="13" t="n">
        <x:v>16</x:v>
      </x:c>
      <x:c r="E18" s="13" t="n">
        <x:v>500</x:v>
      </x:c>
      <x:c r="F18" s="7" t="n">
        <x:f>D18*E18</x:f>
        <x:v>8000</x:v>
      </x:c>
      <x:c r="G18" s="4"/>
      <x:c r="H18" s="4"/>
      <x:c r="I18" s="4"/>
      <x:c r="J18" s="4"/>
      <x:c r="K18" s="4"/>
      <x:c r="L18" s="4"/>
    </x:row>
    <x:row r="19" ht="23" customHeight="1">
      <x:c r="A19" s="4" t="str">
        <x:v>T018</x:v>
      </x:c>
      <x:c r="B19" s="6" t="n">
        <x:v>46198</x:v>
      </x:c>
      <x:c r="C19" s="4" t="str">
        <x:v>テンプレート</x:v>
      </x:c>
      <x:c r="D19" s="13" t="n">
        <x:v>8</x:v>
      </x:c>
      <x:c r="E19" s="13" t="n">
        <x:v>1000</x:v>
      </x:c>
      <x:c r="F19" s="7" t="n">
        <x:f>D19*E19</x:f>
        <x:v>8000</x:v>
      </x:c>
      <x:c r="G19" s="4"/>
      <x:c r="H19" s="4"/>
      <x:c r="I19" s="4"/>
      <x:c r="J19" s="4"/>
      <x:c r="K19" s="4"/>
      <x:c r="L19" s="4"/>
    </x:row>
    <x:row r="20" ht="23" customHeight="1">
      <x:c r="A20" s="4" t="str">
        <x:v>R001</x:v>
      </x:c>
      <x:c r="B20" s="6" t="n">
        <x:v>46203</x:v>
      </x:c>
      <x:c r="C20" s="4" t="str">
        <x:v>書籍</x:v>
      </x:c>
      <x:c r="D20" s="13" t="n">
        <x:v>-1</x:v>
      </x:c>
      <x:c r="E20" s="13" t="n">
        <x:v>2000</x:v>
      </x:c>
      <x:c r="F20" s="7" t="n">
        <x:f>D20*E20</x:f>
        <x:v>-2000</x:v>
      </x:c>
      <x:c r="G20" s="4"/>
      <x:c r="H20" s="4"/>
      <x:c r="I20" s="4"/>
      <x:c r="J20" s="4"/>
      <x:c r="K20" s="4"/>
      <x:c r="L20" s="4"/>
    </x:row>
    <x:row r="21" ht="23" customHeight="1">
      <x:c r="A21" s="4"/>
      <x:c r="B21" s="4"/>
      <x:c r="C21" s="4"/>
      <x:c r="D21" s="4"/>
      <x:c r="E21" s="4"/>
      <x:c r="F21" s="4"/>
      <x:c r="G21" s="4"/>
      <x:c r="H21" s="4"/>
      <x:c r="I21" s="4"/>
      <x:c r="J21" s="4"/>
      <x:c r="K21" s="4"/>
      <x:c r="L21" s="4"/>
    </x:row>
  </x:sheetData>
  <x:pageMargins left="0.7" right="0.7" top="0.75" bottom="0.75" header="0.3" footer="0.3"/>
</x:worksheet>
</file>